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A\Budget\2024 Budget\LCTCS\Submitted to Joel\"/>
    </mc:Choice>
  </mc:AlternateContent>
  <xr:revisionPtr revIDLastSave="0" documentId="8_{BC31DC0C-2030-4157-9FB1-FC88027F49B3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7" l="1"/>
  <c r="E21" i="27"/>
  <c r="D43" i="27"/>
  <c r="D21" i="27" l="1"/>
  <c r="D27" i="27"/>
  <c r="B27" i="27"/>
  <c r="G27" i="27" l="1"/>
  <c r="F27" i="27"/>
  <c r="C27" i="27"/>
  <c r="C21" i="27"/>
  <c r="B21" i="27"/>
  <c r="G49" i="27"/>
  <c r="F49" i="27"/>
  <c r="B49" i="27"/>
  <c r="E49" i="27" l="1"/>
  <c r="D49" i="27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B52" i="27"/>
  <c r="C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<sst xmlns="http://schemas.openxmlformats.org/spreadsheetml/2006/main" count="59" uniqueCount="42">
  <si>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</si>
  <si>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Institution:</t>
  </si>
  <si>
    <t>NUNEZ COMMUNITY COLLEGE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</si>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</sst>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);\(0\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2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4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4" fontId="5" fillId="0" borderId="2" xfId="0" applyNumberFormat="1" applyFont="1" applyBorder="1" applyAlignment="1" applyProtection="1">
      <alignment horizontal="left"/>
      <protection locked="0"/>
    </xf>
    <xf numFmtId="164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4" fontId="5" fillId="0" borderId="6" xfId="0" applyNumberFormat="1" applyFont="1" applyBorder="1" applyAlignment="1" applyProtection="1">
      <alignment horizontal="left"/>
      <protection locked="0"/>
    </xf>
    <xf numFmtId="164" fontId="5" fillId="0" borderId="6" xfId="0" applyNumberFormat="1" applyFont="1" applyBorder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4" fontId="6" fillId="0" borderId="4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5" fillId="0" borderId="8" xfId="0" applyNumberFormat="1" applyFont="1" applyBorder="1" applyProtection="1">
      <protection locked="0"/>
    </xf>
    <xf numFmtId="164" fontId="5" fillId="0" borderId="9" xfId="0" applyNumberFormat="1" applyFont="1" applyBorder="1" applyProtection="1">
      <protection locked="0"/>
    </xf>
    <xf numFmtId="164" fontId="5" fillId="0" borderId="10" xfId="0" applyNumberFormat="1" applyFont="1" applyBorder="1" applyAlignment="1" applyProtection="1">
      <alignment horizontal="center"/>
      <protection locked="0"/>
    </xf>
    <xf numFmtId="164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4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4" fontId="5" fillId="0" borderId="5" xfId="0" applyNumberFormat="1" applyFont="1" applyBorder="1" applyAlignment="1" applyProtection="1">
      <alignment horizontal="left"/>
      <protection locked="0"/>
    </xf>
    <xf numFmtId="164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43" fontId="6" fillId="0" borderId="0" xfId="2" applyFont="1" applyProtection="1">
      <protection locked="0"/>
    </xf>
    <xf numFmtId="43" fontId="6" fillId="0" borderId="0" xfId="2" applyFont="1" applyAlignment="1" applyProtection="1">
      <alignment horizontal="center"/>
      <protection locked="0"/>
    </xf>
    <xf numFmtId="43" fontId="0" fillId="0" borderId="0" xfId="2" applyFont="1" applyProtection="1">
      <protection locked="0"/>
    </xf>
    <xf numFmtId="43" fontId="0" fillId="0" borderId="0" xfId="2" applyFont="1" applyAlignment="1" applyProtection="1">
      <alignment horizontal="left" indent="1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D48" sqref="D48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6" style="2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2" t="s">
        <v>0</v>
      </c>
      <c r="B1" s="7"/>
      <c r="C1" s="7"/>
      <c r="D1" s="5"/>
      <c r="E1" s="9" t="s">
        <v>1</v>
      </c>
      <c r="F1" s="59" t="s">
        <v>2</v>
      </c>
      <c r="G1" s="59"/>
    </row>
    <row r="2" spans="1:11" ht="15.75" x14ac:dyDescent="0.25">
      <c r="A2" s="32" t="s">
        <v>3</v>
      </c>
      <c r="B2" s="7"/>
      <c r="C2" s="7"/>
      <c r="D2" s="27"/>
      <c r="E2" s="27"/>
      <c r="F2" s="28"/>
      <c r="G2" s="28"/>
    </row>
    <row r="3" spans="1:11" ht="15.75" x14ac:dyDescent="0.25">
      <c r="A3" s="32" t="s">
        <v>4</v>
      </c>
      <c r="B3" s="7"/>
      <c r="C3" s="7"/>
      <c r="D3" s="5"/>
      <c r="E3" s="5"/>
    </row>
    <row r="4" spans="1:11" x14ac:dyDescent="0.2">
      <c r="A4" s="22"/>
      <c r="B4" s="33"/>
      <c r="C4" s="23"/>
      <c r="D4" s="23"/>
      <c r="E4" s="10"/>
      <c r="F4" s="24"/>
      <c r="G4" s="30"/>
    </row>
    <row r="5" spans="1:11" x14ac:dyDescent="0.2">
      <c r="A5" s="25"/>
      <c r="B5" s="34"/>
      <c r="C5" s="26"/>
      <c r="D5" s="37"/>
      <c r="E5" s="17"/>
      <c r="F5" s="16"/>
      <c r="G5" s="16"/>
    </row>
    <row r="6" spans="1:11" x14ac:dyDescent="0.2">
      <c r="A6" s="11" t="s">
        <v>5</v>
      </c>
      <c r="B6" s="35" t="s">
        <v>6</v>
      </c>
      <c r="C6" s="11" t="s">
        <v>7</v>
      </c>
      <c r="D6" s="11" t="s">
        <v>8</v>
      </c>
      <c r="E6" s="11" t="s">
        <v>9</v>
      </c>
      <c r="F6" s="21" t="s">
        <v>10</v>
      </c>
      <c r="G6" s="21" t="s">
        <v>11</v>
      </c>
    </row>
    <row r="7" spans="1:11" s="3" customFormat="1" x14ac:dyDescent="0.2">
      <c r="A7" s="22" t="s">
        <v>12</v>
      </c>
      <c r="B7" s="10"/>
      <c r="C7" s="10"/>
      <c r="D7" s="10"/>
      <c r="E7" s="10"/>
      <c r="F7" s="30"/>
      <c r="G7" s="30"/>
      <c r="H7" s="2"/>
      <c r="I7" s="2"/>
      <c r="J7" s="2"/>
      <c r="K7" s="2"/>
    </row>
    <row r="8" spans="1:11" s="3" customFormat="1" x14ac:dyDescent="0.2">
      <c r="A8" s="38" t="s">
        <v>13</v>
      </c>
      <c r="B8" s="10"/>
      <c r="C8" s="10"/>
      <c r="D8" s="52"/>
      <c r="E8" s="52"/>
      <c r="F8" s="53"/>
      <c r="G8" s="30"/>
      <c r="H8" s="2"/>
      <c r="I8" s="2"/>
      <c r="J8" s="2"/>
      <c r="K8" s="2"/>
    </row>
    <row r="9" spans="1:11" s="3" customFormat="1" x14ac:dyDescent="0.2">
      <c r="A9" s="38" t="s">
        <v>14</v>
      </c>
      <c r="B9" s="10"/>
      <c r="C9" s="10"/>
      <c r="D9" s="52"/>
      <c r="E9" s="52"/>
      <c r="F9" s="53"/>
      <c r="G9" s="30"/>
      <c r="H9" s="2"/>
      <c r="I9" s="2"/>
      <c r="J9" s="2"/>
      <c r="K9" s="2"/>
    </row>
    <row r="10" spans="1:11" x14ac:dyDescent="0.2">
      <c r="A10" s="36" t="s">
        <v>15</v>
      </c>
      <c r="B10" s="13">
        <v>10</v>
      </c>
      <c r="C10" s="13">
        <v>10</v>
      </c>
      <c r="D10" s="45">
        <v>563680</v>
      </c>
      <c r="E10" s="45">
        <v>222115</v>
      </c>
      <c r="F10" s="14"/>
      <c r="G10" s="15"/>
    </row>
    <row r="11" spans="1:11" x14ac:dyDescent="0.2">
      <c r="A11" s="36" t="s">
        <v>16</v>
      </c>
      <c r="B11" s="13">
        <v>5</v>
      </c>
      <c r="C11" s="13">
        <v>5</v>
      </c>
      <c r="D11" s="45">
        <v>259188</v>
      </c>
      <c r="E11" s="45">
        <v>103814</v>
      </c>
      <c r="F11" s="14"/>
      <c r="G11" s="15"/>
    </row>
    <row r="12" spans="1:11" x14ac:dyDescent="0.2">
      <c r="A12" s="36" t="s">
        <v>17</v>
      </c>
      <c r="B12" s="13">
        <v>8</v>
      </c>
      <c r="C12" s="13">
        <v>8</v>
      </c>
      <c r="D12" s="45">
        <v>432170</v>
      </c>
      <c r="E12" s="45">
        <v>169369</v>
      </c>
      <c r="F12" s="14"/>
      <c r="G12" s="15"/>
    </row>
    <row r="13" spans="1:11" x14ac:dyDescent="0.2">
      <c r="A13" s="36" t="s">
        <v>18</v>
      </c>
      <c r="B13" s="13">
        <v>17</v>
      </c>
      <c r="C13" s="13">
        <v>17</v>
      </c>
      <c r="D13" s="45">
        <v>882907</v>
      </c>
      <c r="E13" s="45">
        <v>394447</v>
      </c>
      <c r="F13" s="14"/>
      <c r="G13" s="15"/>
    </row>
    <row r="14" spans="1:11" x14ac:dyDescent="0.2">
      <c r="A14" s="36" t="s">
        <v>19</v>
      </c>
      <c r="B14" s="13">
        <v>1</v>
      </c>
      <c r="C14" s="13">
        <v>1</v>
      </c>
      <c r="D14" s="45">
        <v>57076</v>
      </c>
      <c r="E14" s="45">
        <v>21525</v>
      </c>
      <c r="F14" s="14"/>
      <c r="G14" s="15"/>
    </row>
    <row r="15" spans="1:11" x14ac:dyDescent="0.2">
      <c r="A15" s="36" t="s">
        <v>20</v>
      </c>
      <c r="B15" s="13"/>
      <c r="C15" s="13"/>
      <c r="D15" s="45"/>
      <c r="E15" s="45"/>
      <c r="F15" s="14"/>
      <c r="G15" s="15"/>
    </row>
    <row r="16" spans="1:11" x14ac:dyDescent="0.2">
      <c r="A16" s="36" t="s">
        <v>21</v>
      </c>
      <c r="B16" s="13"/>
      <c r="C16" s="13"/>
      <c r="D16" s="45"/>
      <c r="E16" s="45"/>
      <c r="F16" s="14"/>
      <c r="G16" s="15"/>
    </row>
    <row r="17" spans="1:7" x14ac:dyDescent="0.2">
      <c r="A17" s="36" t="s">
        <v>22</v>
      </c>
      <c r="B17" s="13"/>
      <c r="C17" s="13"/>
      <c r="D17" s="45"/>
      <c r="E17" s="45"/>
      <c r="F17" s="14"/>
      <c r="G17" s="15"/>
    </row>
    <row r="18" spans="1:7" x14ac:dyDescent="0.2">
      <c r="A18" s="36" t="s">
        <v>23</v>
      </c>
      <c r="B18" s="13"/>
      <c r="C18" s="13"/>
      <c r="D18" s="45"/>
      <c r="E18" s="45"/>
      <c r="F18" s="14"/>
      <c r="G18" s="15"/>
    </row>
    <row r="19" spans="1:7" x14ac:dyDescent="0.2">
      <c r="A19" s="36" t="s">
        <v>24</v>
      </c>
      <c r="B19" s="13"/>
      <c r="C19" s="13"/>
      <c r="D19" s="45"/>
      <c r="E19" s="45"/>
      <c r="F19" s="14"/>
      <c r="G19" s="15"/>
    </row>
    <row r="20" spans="1:7" x14ac:dyDescent="0.2">
      <c r="A20" s="36" t="s">
        <v>25</v>
      </c>
      <c r="B20" s="13" t="s">
        <v>26</v>
      </c>
      <c r="C20" s="13"/>
      <c r="D20" s="45"/>
      <c r="E20" s="45"/>
      <c r="F20" s="14"/>
      <c r="G20" s="15"/>
    </row>
    <row r="21" spans="1:7" x14ac:dyDescent="0.2">
      <c r="A21" s="36" t="s">
        <v>27</v>
      </c>
      <c r="B21" s="13">
        <f>54+4</f>
        <v>58</v>
      </c>
      <c r="C21" s="13">
        <f>54+4</f>
        <v>58</v>
      </c>
      <c r="D21" s="45">
        <f>3458461-57076-61800</f>
        <v>3339585</v>
      </c>
      <c r="E21" s="45">
        <f>1295113-21525-24201</f>
        <v>1249387</v>
      </c>
      <c r="F21" s="45">
        <v>206703</v>
      </c>
      <c r="G21" s="49">
        <v>61276</v>
      </c>
    </row>
    <row r="22" spans="1:7" x14ac:dyDescent="0.2">
      <c r="A22" s="36" t="s">
        <v>28</v>
      </c>
      <c r="B22" s="13">
        <v>9</v>
      </c>
      <c r="C22" s="13">
        <v>9</v>
      </c>
      <c r="D22" s="45">
        <v>228524</v>
      </c>
      <c r="E22" s="45">
        <v>166928</v>
      </c>
      <c r="F22" s="45"/>
      <c r="G22" s="49"/>
    </row>
    <row r="23" spans="1:7" x14ac:dyDescent="0.2">
      <c r="A23" s="36" t="s">
        <v>29</v>
      </c>
      <c r="B23" s="13"/>
      <c r="C23" s="13"/>
      <c r="D23" s="45"/>
      <c r="E23" s="45"/>
      <c r="F23" s="14"/>
      <c r="G23" s="15"/>
    </row>
    <row r="24" spans="1:7" x14ac:dyDescent="0.2">
      <c r="A24" s="36" t="s">
        <v>30</v>
      </c>
      <c r="B24" s="13"/>
      <c r="C24" s="13"/>
      <c r="D24" s="45"/>
      <c r="E24" s="45"/>
      <c r="F24" s="14"/>
      <c r="G24" s="15"/>
    </row>
    <row r="25" spans="1:7" x14ac:dyDescent="0.2">
      <c r="A25" s="36" t="s">
        <v>31</v>
      </c>
      <c r="B25" s="13"/>
      <c r="C25" s="13"/>
      <c r="D25" s="45"/>
      <c r="E25" s="45"/>
      <c r="F25" s="14"/>
      <c r="G25" s="15"/>
    </row>
    <row r="26" spans="1:7" x14ac:dyDescent="0.2">
      <c r="A26" s="51" t="s">
        <v>32</v>
      </c>
      <c r="B26" s="50">
        <f>SUM(B7:B25)</f>
        <v>108</v>
      </c>
      <c r="C26" s="50">
        <f t="shared" ref="C26:G26" si="0">SUM(C7:C25)</f>
        <v>108</v>
      </c>
      <c r="D26" s="50">
        <f t="shared" si="0"/>
        <v>5763130</v>
      </c>
      <c r="E26" s="50">
        <f t="shared" si="0"/>
        <v>2327585</v>
      </c>
      <c r="F26" s="50">
        <f t="shared" si="0"/>
        <v>206703</v>
      </c>
      <c r="G26" s="50">
        <f t="shared" si="0"/>
        <v>61276</v>
      </c>
    </row>
    <row r="27" spans="1:7" x14ac:dyDescent="0.2">
      <c r="A27" s="36" t="s">
        <v>33</v>
      </c>
      <c r="B27" s="13">
        <f>5+12+1+4+6</f>
        <v>28</v>
      </c>
      <c r="C27" s="13">
        <f>12+1+5+6</f>
        <v>24</v>
      </c>
      <c r="D27" s="45">
        <f>32053+241251+620878</f>
        <v>894182</v>
      </c>
      <c r="E27" s="45">
        <v>360497</v>
      </c>
      <c r="F27" s="45">
        <f>53352+104917</f>
        <v>158269</v>
      </c>
      <c r="G27" s="49">
        <f>21456+28275</f>
        <v>49731</v>
      </c>
    </row>
    <row r="28" spans="1:7" x14ac:dyDescent="0.2">
      <c r="A28" s="36" t="s">
        <v>34</v>
      </c>
      <c r="B28" s="13"/>
      <c r="C28" s="13"/>
      <c r="D28" s="45"/>
      <c r="E28" s="45">
        <v>370634</v>
      </c>
      <c r="F28" s="45"/>
      <c r="G28" s="15"/>
    </row>
    <row r="29" spans="1:7" x14ac:dyDescent="0.2">
      <c r="A29" s="36" t="s">
        <v>35</v>
      </c>
      <c r="B29" s="13">
        <f t="shared" ref="B29:G29" si="1">SUM(B26:B28)</f>
        <v>136</v>
      </c>
      <c r="C29" s="13">
        <f t="shared" si="1"/>
        <v>132</v>
      </c>
      <c r="D29" s="13">
        <f t="shared" si="1"/>
        <v>6657312</v>
      </c>
      <c r="E29" s="13">
        <f t="shared" si="1"/>
        <v>3058716</v>
      </c>
      <c r="F29" s="13">
        <f t="shared" si="1"/>
        <v>364972</v>
      </c>
      <c r="G29" s="13">
        <f t="shared" si="1"/>
        <v>111007</v>
      </c>
    </row>
    <row r="30" spans="1:7" x14ac:dyDescent="0.2">
      <c r="A30" s="38"/>
      <c r="B30" s="39"/>
      <c r="C30" s="39"/>
      <c r="D30" s="46"/>
      <c r="E30" s="46"/>
      <c r="F30" s="40"/>
      <c r="G30" s="44"/>
    </row>
    <row r="31" spans="1:7" x14ac:dyDescent="0.2">
      <c r="A31" s="42" t="s">
        <v>36</v>
      </c>
      <c r="B31" s="12"/>
      <c r="C31" s="12"/>
      <c r="D31" s="47"/>
      <c r="E31" s="48"/>
      <c r="F31" s="41"/>
      <c r="G31" s="18"/>
    </row>
    <row r="32" spans="1:7" x14ac:dyDescent="0.2">
      <c r="A32" s="36" t="s">
        <v>15</v>
      </c>
      <c r="B32" s="13"/>
      <c r="C32" s="13"/>
      <c r="D32" s="45"/>
      <c r="E32" s="45"/>
      <c r="F32" s="41"/>
      <c r="G32" s="18"/>
    </row>
    <row r="33" spans="1:9" x14ac:dyDescent="0.2">
      <c r="A33" s="36" t="s">
        <v>16</v>
      </c>
      <c r="B33" s="13"/>
      <c r="C33" s="13"/>
      <c r="D33" s="45"/>
      <c r="E33" s="45"/>
      <c r="F33" s="14"/>
      <c r="G33" s="15"/>
    </row>
    <row r="34" spans="1:9" x14ac:dyDescent="0.2">
      <c r="A34" s="36" t="s">
        <v>17</v>
      </c>
      <c r="B34" s="13"/>
      <c r="C34" s="13"/>
      <c r="D34" s="45"/>
      <c r="E34" s="45"/>
      <c r="F34" s="14"/>
      <c r="G34" s="15"/>
    </row>
    <row r="35" spans="1:9" x14ac:dyDescent="0.2">
      <c r="A35" s="36" t="s">
        <v>18</v>
      </c>
      <c r="B35" s="13"/>
      <c r="C35" s="13"/>
      <c r="D35" s="45"/>
      <c r="E35" s="45"/>
      <c r="F35" s="14"/>
      <c r="G35" s="15"/>
    </row>
    <row r="36" spans="1:9" x14ac:dyDescent="0.2">
      <c r="A36" s="36" t="s">
        <v>19</v>
      </c>
      <c r="B36" s="13"/>
      <c r="C36" s="13"/>
      <c r="D36" s="45"/>
      <c r="E36" s="45"/>
      <c r="F36" s="14"/>
      <c r="G36" s="15"/>
    </row>
    <row r="37" spans="1:9" x14ac:dyDescent="0.2">
      <c r="A37" s="36" t="s">
        <v>20</v>
      </c>
      <c r="B37" s="13"/>
      <c r="C37" s="13"/>
      <c r="D37" s="45"/>
      <c r="E37" s="45"/>
      <c r="F37" s="14"/>
      <c r="G37" s="15"/>
    </row>
    <row r="38" spans="1:9" x14ac:dyDescent="0.2">
      <c r="A38" s="36" t="s">
        <v>21</v>
      </c>
      <c r="B38" s="13"/>
      <c r="C38" s="13"/>
      <c r="D38" s="45"/>
      <c r="E38" s="45"/>
      <c r="F38" s="14"/>
      <c r="G38" s="15"/>
    </row>
    <row r="39" spans="1:9" x14ac:dyDescent="0.2">
      <c r="A39" s="36" t="s">
        <v>22</v>
      </c>
      <c r="B39" s="13"/>
      <c r="C39" s="13"/>
      <c r="D39" s="45"/>
      <c r="E39" s="45"/>
      <c r="F39" s="14"/>
      <c r="G39" s="15"/>
    </row>
    <row r="40" spans="1:9" x14ac:dyDescent="0.2">
      <c r="A40" s="31" t="s">
        <v>23</v>
      </c>
      <c r="B40" s="13"/>
      <c r="C40" s="13"/>
      <c r="D40" s="49"/>
      <c r="E40" s="49"/>
      <c r="F40" s="15"/>
      <c r="G40" s="15"/>
    </row>
    <row r="41" spans="1:9" x14ac:dyDescent="0.2">
      <c r="A41" s="31" t="s">
        <v>24</v>
      </c>
      <c r="B41" s="13"/>
      <c r="C41" s="13"/>
      <c r="D41" s="49"/>
      <c r="E41" s="49"/>
      <c r="F41" s="15"/>
      <c r="G41" s="15"/>
    </row>
    <row r="42" spans="1:9" x14ac:dyDescent="0.2">
      <c r="A42" s="31" t="s">
        <v>25</v>
      </c>
      <c r="B42" s="13"/>
      <c r="C42" s="13"/>
      <c r="D42" s="49"/>
      <c r="E42" s="49"/>
      <c r="F42" s="15"/>
      <c r="G42" s="15"/>
    </row>
    <row r="43" spans="1:9" x14ac:dyDescent="0.2">
      <c r="A43" s="31" t="s">
        <v>27</v>
      </c>
      <c r="B43" s="13">
        <v>5</v>
      </c>
      <c r="C43" s="13">
        <v>0</v>
      </c>
      <c r="D43" s="49">
        <f>54724-15600</f>
        <v>39124</v>
      </c>
      <c r="E43" s="49">
        <f>18969-8584</f>
        <v>10385</v>
      </c>
      <c r="F43" s="49">
        <v>114400</v>
      </c>
      <c r="G43" s="49">
        <v>47921</v>
      </c>
    </row>
    <row r="44" spans="1:9" x14ac:dyDescent="0.2">
      <c r="A44" s="31" t="s">
        <v>28</v>
      </c>
      <c r="B44" s="13"/>
      <c r="C44" s="13"/>
      <c r="D44" s="49"/>
      <c r="E44" s="49"/>
      <c r="F44" s="15"/>
      <c r="G44" s="15"/>
    </row>
    <row r="45" spans="1:9" x14ac:dyDescent="0.2">
      <c r="A45" s="31" t="s">
        <v>29</v>
      </c>
      <c r="B45" s="13"/>
      <c r="C45" s="13"/>
      <c r="D45" s="49"/>
      <c r="E45" s="49"/>
      <c r="F45" s="15"/>
      <c r="G45" s="15"/>
    </row>
    <row r="46" spans="1:9" x14ac:dyDescent="0.2">
      <c r="A46" s="31" t="s">
        <v>30</v>
      </c>
      <c r="B46" s="13"/>
      <c r="C46" s="13"/>
      <c r="D46" s="49"/>
      <c r="E46" s="49"/>
      <c r="F46" s="15"/>
      <c r="G46" s="15"/>
    </row>
    <row r="47" spans="1:9" x14ac:dyDescent="0.2">
      <c r="A47" s="31" t="s">
        <v>31</v>
      </c>
      <c r="B47" s="13"/>
      <c r="C47" s="13"/>
      <c r="D47" s="49"/>
      <c r="E47" s="49"/>
      <c r="F47" s="15"/>
      <c r="G47" s="15"/>
    </row>
    <row r="48" spans="1:9" x14ac:dyDescent="0.2">
      <c r="A48" s="31" t="s">
        <v>37</v>
      </c>
      <c r="B48" s="13">
        <f t="shared" ref="B48:G48" si="2">SUM(B32:B47)</f>
        <v>5</v>
      </c>
      <c r="C48" s="13">
        <f t="shared" si="2"/>
        <v>0</v>
      </c>
      <c r="D48" s="13">
        <f t="shared" si="2"/>
        <v>39124</v>
      </c>
      <c r="E48" s="13">
        <f t="shared" si="2"/>
        <v>10385</v>
      </c>
      <c r="F48" s="13">
        <f t="shared" si="2"/>
        <v>114400</v>
      </c>
      <c r="G48" s="13">
        <f t="shared" si="2"/>
        <v>47921</v>
      </c>
      <c r="I48" s="1"/>
    </row>
    <row r="49" spans="1:7" x14ac:dyDescent="0.2">
      <c r="A49" s="31" t="s">
        <v>38</v>
      </c>
      <c r="B49" s="13">
        <f>17+1+1+5</f>
        <v>24</v>
      </c>
      <c r="C49" s="13">
        <v>0</v>
      </c>
      <c r="D49" s="49">
        <f>445413+22620</f>
        <v>468033</v>
      </c>
      <c r="E49" s="49">
        <f>53619+9122</f>
        <v>62741</v>
      </c>
      <c r="F49" s="49">
        <f>3605+81092</f>
        <v>84697</v>
      </c>
      <c r="G49" s="15">
        <f>971+24581</f>
        <v>25552</v>
      </c>
    </row>
    <row r="50" spans="1:7" x14ac:dyDescent="0.2">
      <c r="A50" s="31" t="s">
        <v>34</v>
      </c>
      <c r="B50" s="13"/>
      <c r="C50" s="13"/>
      <c r="D50" s="49"/>
      <c r="E50" s="49"/>
      <c r="F50" s="49"/>
      <c r="G50" s="15"/>
    </row>
    <row r="51" spans="1:7" x14ac:dyDescent="0.2">
      <c r="A51" s="31" t="s">
        <v>39</v>
      </c>
      <c r="B51" s="13">
        <f t="shared" ref="B51:G51" si="3">SUM(B48:B50)</f>
        <v>29</v>
      </c>
      <c r="C51" s="13">
        <f t="shared" si="3"/>
        <v>0</v>
      </c>
      <c r="D51" s="13">
        <f t="shared" si="3"/>
        <v>507157</v>
      </c>
      <c r="E51" s="13">
        <f t="shared" si="3"/>
        <v>73126</v>
      </c>
      <c r="F51" s="13">
        <f t="shared" si="3"/>
        <v>199097</v>
      </c>
      <c r="G51" s="13">
        <f t="shared" si="3"/>
        <v>73473</v>
      </c>
    </row>
    <row r="52" spans="1:7" s="4" customFormat="1" x14ac:dyDescent="0.2">
      <c r="A52" s="43" t="s">
        <v>40</v>
      </c>
      <c r="B52" s="50">
        <f t="shared" ref="B52:G52" si="4">B29+B51</f>
        <v>165</v>
      </c>
      <c r="C52" s="50">
        <f t="shared" si="4"/>
        <v>132</v>
      </c>
      <c r="D52" s="50">
        <f t="shared" si="4"/>
        <v>7164469</v>
      </c>
      <c r="E52" s="50">
        <f t="shared" si="4"/>
        <v>3131842</v>
      </c>
      <c r="F52" s="50">
        <f t="shared" si="4"/>
        <v>564069</v>
      </c>
      <c r="G52" s="50">
        <f t="shared" si="4"/>
        <v>184480</v>
      </c>
    </row>
    <row r="53" spans="1:7" x14ac:dyDescent="0.2">
      <c r="A53" s="60" t="s">
        <v>41</v>
      </c>
      <c r="B53" s="60"/>
      <c r="C53" s="60"/>
      <c r="D53" s="60"/>
      <c r="E53" s="60"/>
      <c r="F53" s="60"/>
      <c r="G53" s="60"/>
    </row>
    <row r="54" spans="1:7" x14ac:dyDescent="0.2">
      <c r="A54" s="61"/>
      <c r="B54" s="61"/>
      <c r="C54" s="61"/>
      <c r="D54" s="61"/>
      <c r="E54" s="61"/>
      <c r="F54" s="61"/>
      <c r="G54" s="61"/>
    </row>
    <row r="55" spans="1:7" x14ac:dyDescent="0.2">
      <c r="A55" s="20"/>
      <c r="B55" s="8"/>
      <c r="C55" s="8"/>
      <c r="D55" s="55"/>
      <c r="E55" s="56"/>
      <c r="F55" s="56"/>
      <c r="G55" s="19"/>
    </row>
    <row r="56" spans="1:7" x14ac:dyDescent="0.2">
      <c r="A56" s="29"/>
      <c r="B56" s="8"/>
      <c r="C56" s="8"/>
      <c r="D56" s="57"/>
      <c r="E56" s="58"/>
      <c r="F56" s="56"/>
      <c r="G56" s="19"/>
    </row>
    <row r="57" spans="1:7" x14ac:dyDescent="0.2">
      <c r="B57" s="54"/>
      <c r="C57" s="54"/>
      <c r="D57" s="57"/>
      <c r="E57" s="57"/>
      <c r="F57" s="57"/>
    </row>
    <row r="58" spans="1:7" x14ac:dyDescent="0.2">
      <c r="D58" s="57"/>
      <c r="E58" s="57"/>
      <c r="F58" s="57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5" ma:contentTypeDescription="Create a new document." ma:contentTypeScope="" ma:versionID="0b6bbc3ba7420a64b13c06e72d9ae971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77959a3dc38faf47483c62e28278b18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09FABE-283F-4A8F-AC1B-33331886FF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CE949C-7979-4C44-A07C-651BB9F068B3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c9584efb-8d9c-4fc9-89a4-1bcf00753201"/>
    <ds:schemaRef ds:uri="http://purl.org/dc/dcmitype/"/>
    <ds:schemaRef ds:uri="http://schemas.microsoft.com/office/infopath/2007/PartnerControls"/>
    <ds:schemaRef ds:uri="b2e832ff-0cc8-4dd2-b9cc-fa0d40139449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61400D9-BC3F-4E32-B0F6-B94FFAA53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Manager/>
  <Company>Bossier Parish Comm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Jones</dc:creator>
  <cp:keywords/>
  <dc:description/>
  <cp:lastModifiedBy>Tai Nguyen</cp:lastModifiedBy>
  <cp:revision/>
  <dcterms:created xsi:type="dcterms:W3CDTF">1999-08-06T15:48:32Z</dcterms:created>
  <dcterms:modified xsi:type="dcterms:W3CDTF">2023-09-19T23:41:40Z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